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dir\ohiodot-pw-02\mark.mueller@dot.ohio.gov\d0750324\"/>
    </mc:Choice>
  </mc:AlternateContent>
  <xr:revisionPtr revIDLastSave="0" documentId="13_ncr:1_{A7648216-18CB-4380-90CC-C36E4A401DDC}" xr6:coauthVersionLast="47" xr6:coauthVersionMax="47" xr10:uidLastSave="{00000000-0000-0000-0000-000000000000}"/>
  <bookViews>
    <workbookView xWindow="1125" yWindow="1125" windowWidth="21600" windowHeight="11385" xr2:uid="{EDE334C1-270A-48CE-88DF-F7C5EE669FD2}"/>
  </bookViews>
  <sheets>
    <sheet name="SINGLE LOCATION-TYPE 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2" l="1"/>
  <c r="I36" i="2"/>
  <c r="J36" i="2"/>
</calcChain>
</file>

<file path=xl/sharedStrings.xml><?xml version="1.0" encoding="utf-8"?>
<sst xmlns="http://schemas.openxmlformats.org/spreadsheetml/2006/main" count="203" uniqueCount="142">
  <si>
    <t>MONUMENT DESCRIPTION</t>
  </si>
  <si>
    <t>PT #</t>
  </si>
  <si>
    <t>DESCRIPTION</t>
  </si>
  <si>
    <t>BM1</t>
  </si>
  <si>
    <t>BM2</t>
  </si>
  <si>
    <t>PROJECT COORDINATES                                                       (SEE SURVEY PARAMETERS)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</si>
  <si>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</si>
  <si>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</si>
  <si>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OFFSET               (C/L of R/W)</t>
  </si>
  <si>
    <t>VERTICAL CONTROL</t>
  </si>
  <si>
    <t xml:space="preserve">PROJECT CONTROL TABLE </t>
  </si>
  <si>
    <t>CP101</t>
  </si>
  <si>
    <t>CP102</t>
  </si>
  <si>
    <t>CP103</t>
  </si>
  <si>
    <t>CP104</t>
  </si>
  <si>
    <t>3/4" Iron rebar with yellow cap stamped "Do Not Disturb ODOT Control" set</t>
  </si>
  <si>
    <t>NORTHING(ft) (WYA LDP)</t>
  </si>
  <si>
    <t>EASTING(ft)     (WYA LDP)</t>
  </si>
  <si>
    <t>ELEV(ft) (NAVD88/18)</t>
  </si>
  <si>
    <t>655+64.21</t>
  </si>
  <si>
    <t>7.53' RT</t>
  </si>
  <si>
    <t>675+92.29</t>
  </si>
  <si>
    <t>665+18.49</t>
  </si>
  <si>
    <t>664+77</t>
  </si>
  <si>
    <t>61' LT</t>
  </si>
  <si>
    <t>MONUMENTS TO BE SET DURING CONSTRUCTION</t>
  </si>
  <si>
    <t>R/W MON. EXPECTED TO BE DISTURBED</t>
  </si>
  <si>
    <t>MON. ASSY.    (623 Type C)</t>
  </si>
  <si>
    <t>REF. MON     (623 Type A)</t>
  </si>
  <si>
    <t>R/W MON        (623 Type B)</t>
  </si>
  <si>
    <t>BM4</t>
  </si>
  <si>
    <t>BM6</t>
  </si>
  <si>
    <t>BM7</t>
  </si>
  <si>
    <t>BM5</t>
  </si>
  <si>
    <t>BM8</t>
  </si>
  <si>
    <t>CP106</t>
  </si>
  <si>
    <t>CP110</t>
  </si>
  <si>
    <t>CP107</t>
  </si>
  <si>
    <t>CP105</t>
  </si>
  <si>
    <t>CP108</t>
  </si>
  <si>
    <t>CP109</t>
  </si>
  <si>
    <t>664+71.46</t>
  </si>
  <si>
    <t>654+88</t>
  </si>
  <si>
    <t xml:space="preserve">MAG NAIL Set </t>
  </si>
  <si>
    <t>104.98' RT</t>
  </si>
  <si>
    <t>662+84.46</t>
  </si>
  <si>
    <t>"X" on NW base bolt of light pole on Light #BA 13</t>
  </si>
  <si>
    <t>664+80</t>
  </si>
  <si>
    <t>664+86</t>
  </si>
  <si>
    <t>664+95</t>
  </si>
  <si>
    <t>669+39.96</t>
  </si>
  <si>
    <t>681+62.97</t>
  </si>
  <si>
    <t>679+19</t>
  </si>
  <si>
    <t>119' RT</t>
  </si>
  <si>
    <t>SE Corner of SE Conc Barrier (Off Bridge)</t>
  </si>
  <si>
    <t>"X" on SE base bolt of light pole NW of Bridge</t>
  </si>
  <si>
    <t>NE corner of Conc Headwall</t>
  </si>
  <si>
    <t>NE corner of conc retaining wall on South side of US Rt 23</t>
  </si>
  <si>
    <t>"X" on SE base bolt of light pole on Light # AA 3</t>
  </si>
  <si>
    <t>"X" on NW base bolt of light pole SE of Bridge</t>
  </si>
  <si>
    <t>STATION                     (C/L of R/W)</t>
  </si>
  <si>
    <t>MN14000</t>
  </si>
  <si>
    <t>MN14001</t>
  </si>
  <si>
    <t>MN14004</t>
  </si>
  <si>
    <t>MN14002</t>
  </si>
  <si>
    <t>MN4001</t>
  </si>
  <si>
    <t>MN4000</t>
  </si>
  <si>
    <t>MN4100</t>
  </si>
  <si>
    <t>845.00*</t>
  </si>
  <si>
    <t>844.21*</t>
  </si>
  <si>
    <t>855.79*</t>
  </si>
  <si>
    <t>841.93*</t>
  </si>
  <si>
    <t>841.99*</t>
  </si>
  <si>
    <t>610+98.84</t>
  </si>
  <si>
    <t>0.28' LT</t>
  </si>
  <si>
    <t>626+00.96</t>
  </si>
  <si>
    <t>0.23' RT</t>
  </si>
  <si>
    <t>629+08.23</t>
  </si>
  <si>
    <t>0.14' RT</t>
  </si>
  <si>
    <t>647+00.91</t>
  </si>
  <si>
    <t>0.25' RT</t>
  </si>
  <si>
    <t>117' LT</t>
  </si>
  <si>
    <t>655+12.81</t>
  </si>
  <si>
    <t>656+93.66</t>
  </si>
  <si>
    <t>106.96' LT</t>
  </si>
  <si>
    <t>664+33.62</t>
  </si>
  <si>
    <t>569.17' RT</t>
  </si>
  <si>
    <t>10.95' LT</t>
  </si>
  <si>
    <t>122' LT</t>
  </si>
  <si>
    <t>412' LT</t>
  </si>
  <si>
    <t>397' RT</t>
  </si>
  <si>
    <t>664+98.93</t>
  </si>
  <si>
    <t>423.32' LT</t>
  </si>
  <si>
    <t>9.69' RT</t>
  </si>
  <si>
    <t>112.12' RT</t>
  </si>
  <si>
    <t>11.09' RT</t>
  </si>
  <si>
    <t>75.86' LT</t>
  </si>
  <si>
    <t>702+01.06</t>
  </si>
  <si>
    <t>0.15' LT</t>
  </si>
  <si>
    <t>MN4004</t>
  </si>
  <si>
    <t>MN4003</t>
  </si>
  <si>
    <t>CMON Top broken off shot center</t>
  </si>
  <si>
    <t>HORIZONTAL CONTROL Wyandot 23</t>
  </si>
  <si>
    <t>HORIZONTAL CONTROL Wyandot 53</t>
  </si>
  <si>
    <t>44+97.65</t>
  </si>
  <si>
    <t>CMON with "x" engraved on top</t>
  </si>
  <si>
    <t xml:space="preserve"> </t>
  </si>
  <si>
    <t>61098.842 R1</t>
  </si>
  <si>
    <t>62600.957 R1</t>
  </si>
  <si>
    <t>62908.225 R1</t>
  </si>
  <si>
    <t>MN14003</t>
  </si>
  <si>
    <t>64001.874 R1</t>
  </si>
  <si>
    <t>64700.906 R1</t>
  </si>
  <si>
    <t>65512.810 R1</t>
  </si>
  <si>
    <t>66458.219 R1</t>
  </si>
  <si>
    <t>66523.330 R1</t>
  </si>
  <si>
    <t>70201.063 R1</t>
  </si>
  <si>
    <t>65487.737 R1</t>
  </si>
  <si>
    <t>65564.206 R1</t>
  </si>
  <si>
    <t>65693.657 R1</t>
  </si>
  <si>
    <t>66433.621 R1</t>
  </si>
  <si>
    <t>66471.462 R1</t>
  </si>
  <si>
    <t>66476.844 R1</t>
  </si>
  <si>
    <t>66480.230 R1</t>
  </si>
  <si>
    <t>66486.356 R1</t>
  </si>
  <si>
    <t>66494.778 R1</t>
  </si>
  <si>
    <t>66498.928 R1</t>
  </si>
  <si>
    <t>66518.491 R1</t>
  </si>
  <si>
    <t>66939.960 R1</t>
  </si>
  <si>
    <t>67592.292 R1</t>
  </si>
  <si>
    <t>MAN301</t>
  </si>
  <si>
    <t>67752.689 R1</t>
  </si>
  <si>
    <t>MAN300</t>
  </si>
  <si>
    <t>67918.984 R1</t>
  </si>
  <si>
    <t>68162.972 R1</t>
  </si>
  <si>
    <t>677+53</t>
  </si>
  <si>
    <t>732+73.55</t>
  </si>
  <si>
    <t>841.88*</t>
  </si>
  <si>
    <t>841.97*</t>
  </si>
  <si>
    <t>840.27*</t>
  </si>
  <si>
    <t>839.25*</t>
  </si>
  <si>
    <t>Monument Box Found (Center of Lid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</si>
</sst>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1" fontId="1" fillId="0" borderId="18" xfId="0" applyNumberFormat="1" applyFont="1" applyBorder="1" applyAlignment="1">
      <alignment horizontal="center" vertical="center" wrapText="1"/>
    </xf>
    <xf numFmtId="0" fontId="0" fillId="0" borderId="20" xfId="0" applyBorder="1"/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165" fontId="2" fillId="0" borderId="16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165" fontId="6" fillId="0" borderId="26" xfId="0" applyNumberFormat="1" applyFont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1" fontId="1" fillId="0" borderId="1" xfId="0" applyNumberFormat="1" applyFont="1" applyBorder="1" applyAlignment="1">
      <alignment horizontal="center" vertical="center" wrapText="1"/>
    </xf>
    <xf numFmtId="11" fontId="1" fillId="0" borderId="3" xfId="0" applyNumberFormat="1" applyFont="1" applyBorder="1" applyAlignment="1">
      <alignment horizontal="center" vertical="center" wrapText="1"/>
    </xf>
    <xf numFmtId="11" fontId="1" fillId="0" borderId="6" xfId="0" applyNumberFormat="1" applyFont="1" applyBorder="1" applyAlignment="1">
      <alignment horizontal="center" vertical="center" wrapText="1"/>
    </xf>
    <xf numFmtId="11" fontId="1" fillId="0" borderId="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7A3A-1EAD-4F8A-B6ED-5DCF1D589FCE}">
  <sheetPr>
    <tabColor rgb="FFFFFF00"/>
    <pageSetUpPr fitToPage="1"/>
  </sheetPr>
  <dimension ref="A1:Z37"/>
  <sheetViews>
    <sheetView tabSelected="1" zoomScale="120" zoomScaleNormal="120" workbookViewId="0">
      <selection activeCell="A37" sqref="A1:G37"/>
    </sheetView>
  </sheetViews>
  <sheetFormatPr defaultRowHeight="15" x14ac:dyDescent="0.25"/>
  <cols>
    <col min="1" max="1" width="15.28515625" customWidth="1"/>
    <col min="2" max="2" width="12.85546875" customWidth="1"/>
    <col min="3" max="4" width="12.85546875" style="3" customWidth="1"/>
    <col min="5" max="5" width="12.85546875" style="4" customWidth="1"/>
    <col min="6" max="6" width="9" style="5" customWidth="1"/>
    <col min="7" max="7" width="52.7109375" style="6" customWidth="1"/>
    <col min="9" max="9" width="10.42578125" customWidth="1"/>
    <col min="10" max="10" width="11.42578125" customWidth="1"/>
    <col min="20" max="30" width="18" customWidth="1"/>
  </cols>
  <sheetData>
    <row r="1" spans="1:26" ht="15.75" thickBot="1" x14ac:dyDescent="0.3">
      <c r="A1" s="68" t="s">
        <v>10</v>
      </c>
      <c r="B1" s="69"/>
      <c r="C1" s="69"/>
      <c r="D1" s="69"/>
      <c r="E1" s="69"/>
      <c r="F1" s="69"/>
      <c r="G1" s="70"/>
    </row>
    <row r="2" spans="1:26" ht="15" customHeight="1" x14ac:dyDescent="0.25">
      <c r="A2" s="71" t="s">
        <v>7</v>
      </c>
      <c r="B2" s="72"/>
      <c r="C2" s="75" t="s">
        <v>5</v>
      </c>
      <c r="D2" s="76"/>
      <c r="E2" s="77"/>
      <c r="F2" s="81" t="s">
        <v>0</v>
      </c>
      <c r="G2" s="82"/>
      <c r="H2" s="59" t="s">
        <v>25</v>
      </c>
      <c r="I2" s="60"/>
      <c r="J2" s="63" t="s">
        <v>26</v>
      </c>
    </row>
    <row r="3" spans="1:26" ht="15.75" thickBot="1" x14ac:dyDescent="0.3">
      <c r="A3" s="73"/>
      <c r="B3" s="74"/>
      <c r="C3" s="78"/>
      <c r="D3" s="79"/>
      <c r="E3" s="80"/>
      <c r="F3" s="83"/>
      <c r="G3" s="84"/>
      <c r="H3" s="61"/>
      <c r="I3" s="62"/>
      <c r="J3" s="64"/>
    </row>
    <row r="4" spans="1:26" ht="48.75" thickBot="1" x14ac:dyDescent="0.3">
      <c r="A4" s="2" t="s">
        <v>60</v>
      </c>
      <c r="B4" s="2" t="s">
        <v>8</v>
      </c>
      <c r="C4" s="7" t="s">
        <v>16</v>
      </c>
      <c r="D4" s="7" t="s">
        <v>17</v>
      </c>
      <c r="E4" s="8" t="s">
        <v>18</v>
      </c>
      <c r="F4" s="1" t="s">
        <v>1</v>
      </c>
      <c r="G4" s="2" t="s">
        <v>2</v>
      </c>
      <c r="H4" s="22" t="s">
        <v>27</v>
      </c>
      <c r="I4" s="17" t="s">
        <v>28</v>
      </c>
      <c r="J4" s="17" t="s">
        <v>29</v>
      </c>
    </row>
    <row r="5" spans="1:26" ht="15.75" thickBot="1" x14ac:dyDescent="0.3">
      <c r="A5" s="85" t="s">
        <v>102</v>
      </c>
      <c r="B5" s="86"/>
      <c r="C5" s="86"/>
      <c r="D5" s="86"/>
      <c r="E5" s="86"/>
      <c r="F5" s="86"/>
      <c r="G5" s="87"/>
      <c r="H5" s="23"/>
      <c r="I5" s="23"/>
      <c r="J5" s="23"/>
      <c r="T5" s="38" t="s">
        <v>61</v>
      </c>
      <c r="U5" s="38" t="s">
        <v>107</v>
      </c>
      <c r="V5" s="38">
        <v>-0.28199999999999997</v>
      </c>
      <c r="W5" s="38">
        <v>328774.67</v>
      </c>
      <c r="X5" s="38">
        <v>174349.174</v>
      </c>
      <c r="Y5" s="38">
        <v>834.09500000000003</v>
      </c>
      <c r="Z5" s="38" t="s">
        <v>61</v>
      </c>
    </row>
    <row r="6" spans="1:26" ht="12" customHeight="1" x14ac:dyDescent="0.25">
      <c r="A6" s="48" t="s">
        <v>73</v>
      </c>
      <c r="B6" s="51" t="s">
        <v>74</v>
      </c>
      <c r="C6" s="50">
        <v>328774.67</v>
      </c>
      <c r="D6" s="50">
        <v>174349.174</v>
      </c>
      <c r="E6" s="49"/>
      <c r="F6" s="51" t="s">
        <v>61</v>
      </c>
      <c r="G6" s="52" t="s">
        <v>101</v>
      </c>
      <c r="H6" s="26"/>
      <c r="I6" s="18"/>
      <c r="J6" s="19"/>
      <c r="T6" s="38"/>
      <c r="U6" s="38" t="s">
        <v>108</v>
      </c>
      <c r="V6" s="38">
        <v>0.23200000000000001</v>
      </c>
      <c r="W6" s="38">
        <v>329860.60700000002</v>
      </c>
      <c r="X6" s="38">
        <v>173311.34400000001</v>
      </c>
      <c r="Y6" s="38"/>
      <c r="Z6" s="38"/>
    </row>
    <row r="7" spans="1:26" ht="12" customHeight="1" x14ac:dyDescent="0.25">
      <c r="A7" s="34" t="s">
        <v>75</v>
      </c>
      <c r="B7" s="31" t="s">
        <v>76</v>
      </c>
      <c r="C7" s="29">
        <v>329860.60700000002</v>
      </c>
      <c r="D7" s="29">
        <v>173311.34400000001</v>
      </c>
      <c r="E7" s="30"/>
      <c r="F7" s="31" t="s">
        <v>62</v>
      </c>
      <c r="G7" s="35" t="s">
        <v>101</v>
      </c>
      <c r="H7" s="26"/>
      <c r="I7" s="18"/>
      <c r="J7" s="19"/>
      <c r="T7" s="38" t="s">
        <v>62</v>
      </c>
      <c r="U7" s="38" t="s">
        <v>108</v>
      </c>
      <c r="V7" s="38">
        <v>0.23200000000000001</v>
      </c>
      <c r="W7" s="38">
        <v>329860.60700000002</v>
      </c>
      <c r="X7" s="38">
        <v>173311.34400000001</v>
      </c>
      <c r="Y7" s="38">
        <v>845.31799999999998</v>
      </c>
      <c r="Z7" s="38" t="s">
        <v>62</v>
      </c>
    </row>
    <row r="8" spans="1:26" ht="12" customHeight="1" x14ac:dyDescent="0.25">
      <c r="A8" s="34" t="s">
        <v>77</v>
      </c>
      <c r="B8" s="31" t="s">
        <v>78</v>
      </c>
      <c r="C8" s="29">
        <v>330082.60600000003</v>
      </c>
      <c r="D8" s="29">
        <v>173098.90599999999</v>
      </c>
      <c r="E8" s="30"/>
      <c r="F8" s="31" t="s">
        <v>63</v>
      </c>
      <c r="G8" s="35" t="s">
        <v>105</v>
      </c>
      <c r="H8" s="26"/>
      <c r="I8" s="18"/>
      <c r="J8" s="19"/>
      <c r="T8" s="38" t="s">
        <v>63</v>
      </c>
      <c r="U8" s="38" t="s">
        <v>109</v>
      </c>
      <c r="V8" s="38">
        <v>0.13900000000000001</v>
      </c>
      <c r="W8" s="38">
        <v>330082.60600000003</v>
      </c>
      <c r="X8" s="38">
        <v>173098.90599999999</v>
      </c>
      <c r="Y8" s="38">
        <v>844.84900000000005</v>
      </c>
      <c r="Z8" s="38" t="s">
        <v>63</v>
      </c>
    </row>
    <row r="9" spans="1:26" ht="12" customHeight="1" x14ac:dyDescent="0.25">
      <c r="A9" s="34" t="s">
        <v>79</v>
      </c>
      <c r="B9" s="31" t="s">
        <v>80</v>
      </c>
      <c r="C9" s="29">
        <v>330996.429</v>
      </c>
      <c r="D9" s="29">
        <v>171588.785</v>
      </c>
      <c r="E9" s="30"/>
      <c r="F9" s="31" t="s">
        <v>64</v>
      </c>
      <c r="G9" s="35" t="s">
        <v>105</v>
      </c>
      <c r="H9" s="26"/>
      <c r="I9" s="18"/>
      <c r="J9" s="19"/>
      <c r="T9" s="38" t="s">
        <v>110</v>
      </c>
      <c r="U9" s="38" t="s">
        <v>111</v>
      </c>
      <c r="V9" s="38">
        <v>-5.1879999999999997</v>
      </c>
      <c r="W9" s="38">
        <v>330748.49200000003</v>
      </c>
      <c r="X9" s="38">
        <v>172239.89600000001</v>
      </c>
      <c r="Y9" s="38">
        <v>844.56399999999996</v>
      </c>
      <c r="Z9" s="38" t="s">
        <v>110</v>
      </c>
    </row>
    <row r="10" spans="1:26" ht="12" customHeight="1" x14ac:dyDescent="0.25">
      <c r="A10" s="34" t="s">
        <v>82</v>
      </c>
      <c r="B10" s="30">
        <v>0</v>
      </c>
      <c r="C10" s="29">
        <v>331076.06400000001</v>
      </c>
      <c r="D10" s="29">
        <v>170782.948</v>
      </c>
      <c r="E10" s="30"/>
      <c r="F10" s="31" t="s">
        <v>65</v>
      </c>
      <c r="G10" s="35" t="s">
        <v>105</v>
      </c>
      <c r="H10" s="26"/>
      <c r="I10" s="18"/>
      <c r="J10" s="19"/>
      <c r="T10" s="38" t="s">
        <v>64</v>
      </c>
      <c r="U10" s="38" t="s">
        <v>112</v>
      </c>
      <c r="V10" s="38">
        <v>0.253</v>
      </c>
      <c r="W10" s="38">
        <v>330996.429</v>
      </c>
      <c r="X10" s="38">
        <v>171588.785</v>
      </c>
      <c r="Y10" s="38">
        <v>847.18600000000004</v>
      </c>
      <c r="Z10" s="38" t="s">
        <v>64</v>
      </c>
    </row>
    <row r="11" spans="1:26" ht="12" customHeight="1" x14ac:dyDescent="0.25">
      <c r="A11" s="16" t="s">
        <v>19</v>
      </c>
      <c r="B11" s="12" t="s">
        <v>20</v>
      </c>
      <c r="C11" s="15">
        <v>331083.75140000001</v>
      </c>
      <c r="D11" s="15">
        <v>170731.57490000001</v>
      </c>
      <c r="E11" s="13" t="s">
        <v>68</v>
      </c>
      <c r="F11" s="14" t="s">
        <v>11</v>
      </c>
      <c r="G11" s="35" t="s">
        <v>15</v>
      </c>
      <c r="H11" s="26"/>
      <c r="I11" s="18"/>
      <c r="J11" s="19"/>
      <c r="T11" s="38" t="s">
        <v>65</v>
      </c>
      <c r="U11" s="38" t="s">
        <v>113</v>
      </c>
      <c r="V11" s="38">
        <v>0</v>
      </c>
      <c r="W11" s="38">
        <v>331076.06400000001</v>
      </c>
      <c r="X11" s="38">
        <v>170782.948</v>
      </c>
      <c r="Y11" s="38">
        <v>844.19600000000003</v>
      </c>
      <c r="Z11" s="38" t="s">
        <v>65</v>
      </c>
    </row>
    <row r="12" spans="1:26" ht="12" customHeight="1" x14ac:dyDescent="0.25">
      <c r="A12" s="16" t="s">
        <v>83</v>
      </c>
      <c r="B12" s="12" t="s">
        <v>44</v>
      </c>
      <c r="C12" s="15">
        <v>331181.58799999999</v>
      </c>
      <c r="D12" s="15">
        <v>170602.421</v>
      </c>
      <c r="E12" s="13" t="s">
        <v>69</v>
      </c>
      <c r="F12" s="14" t="s">
        <v>35</v>
      </c>
      <c r="G12" s="35" t="s">
        <v>15</v>
      </c>
      <c r="H12" s="26"/>
      <c r="I12" s="18"/>
      <c r="J12" s="19"/>
      <c r="T12" s="38" t="s">
        <v>99</v>
      </c>
      <c r="U12" s="38" t="s">
        <v>114</v>
      </c>
      <c r="V12" s="38">
        <v>499.03800000000001</v>
      </c>
      <c r="W12" s="38">
        <v>331577.96799999999</v>
      </c>
      <c r="X12" s="38">
        <v>169839.057</v>
      </c>
      <c r="Y12" s="38">
        <v>857.96900000000005</v>
      </c>
      <c r="Z12" s="38" t="s">
        <v>99</v>
      </c>
    </row>
    <row r="13" spans="1:26" ht="12" customHeight="1" x14ac:dyDescent="0.25">
      <c r="A13" s="16" t="s">
        <v>45</v>
      </c>
      <c r="B13" s="12" t="s">
        <v>84</v>
      </c>
      <c r="C13" s="15">
        <v>330971.44699999999</v>
      </c>
      <c r="D13" s="15">
        <v>170010.981</v>
      </c>
      <c r="E13" s="13" t="s">
        <v>137</v>
      </c>
      <c r="F13" s="14" t="s">
        <v>36</v>
      </c>
      <c r="G13" s="35" t="s">
        <v>15</v>
      </c>
      <c r="H13" s="26"/>
      <c r="I13" s="18"/>
      <c r="J13" s="19"/>
      <c r="T13" s="38" t="s">
        <v>100</v>
      </c>
      <c r="U13" s="38" t="s">
        <v>115</v>
      </c>
      <c r="V13" s="38">
        <v>-498.93099999999998</v>
      </c>
      <c r="W13" s="38">
        <v>330580.201</v>
      </c>
      <c r="X13" s="38">
        <v>169770.91800000001</v>
      </c>
      <c r="Y13" s="38">
        <v>858.23800000000006</v>
      </c>
      <c r="Z13" s="38" t="s">
        <v>100</v>
      </c>
    </row>
    <row r="14" spans="1:26" ht="12" customHeight="1" x14ac:dyDescent="0.25">
      <c r="A14" s="16" t="s">
        <v>85</v>
      </c>
      <c r="B14" s="12" t="s">
        <v>86</v>
      </c>
      <c r="C14" s="15">
        <v>331648.027</v>
      </c>
      <c r="D14" s="15">
        <v>169863.86799999999</v>
      </c>
      <c r="E14" s="13" t="s">
        <v>70</v>
      </c>
      <c r="F14" s="14" t="s">
        <v>37</v>
      </c>
      <c r="G14" s="35" t="s">
        <v>15</v>
      </c>
      <c r="H14" s="26"/>
      <c r="I14" s="18"/>
      <c r="J14" s="19"/>
      <c r="T14" s="38" t="s">
        <v>66</v>
      </c>
      <c r="U14" s="38" t="s">
        <v>116</v>
      </c>
      <c r="V14" s="38">
        <v>-0.14899999999999999</v>
      </c>
      <c r="W14" s="38">
        <v>331090.14199999999</v>
      </c>
      <c r="X14" s="38">
        <v>166094.71599999999</v>
      </c>
      <c r="Y14" s="38">
        <v>841.80100000000004</v>
      </c>
      <c r="Z14" s="38" t="s">
        <v>66</v>
      </c>
    </row>
    <row r="15" spans="1:26" ht="12" customHeight="1" x14ac:dyDescent="0.25">
      <c r="A15" s="16" t="s">
        <v>41</v>
      </c>
      <c r="B15" s="12" t="s">
        <v>87</v>
      </c>
      <c r="C15" s="15">
        <v>331068.02399999998</v>
      </c>
      <c r="D15" s="15">
        <v>169824.26699999999</v>
      </c>
      <c r="E15" s="13" t="s">
        <v>71</v>
      </c>
      <c r="F15" s="14" t="s">
        <v>14</v>
      </c>
      <c r="G15" s="35" t="s">
        <v>15</v>
      </c>
      <c r="H15" s="26"/>
      <c r="I15" s="18"/>
      <c r="J15" s="19"/>
      <c r="T15" s="38" t="s">
        <v>3</v>
      </c>
      <c r="U15" s="38" t="s">
        <v>117</v>
      </c>
      <c r="V15" s="38">
        <v>-117.021</v>
      </c>
      <c r="W15" s="38">
        <v>330958.96399999998</v>
      </c>
      <c r="X15" s="38">
        <v>170807.62299999999</v>
      </c>
      <c r="Y15" s="38">
        <v>841.93</v>
      </c>
      <c r="Z15" s="38" t="s">
        <v>3</v>
      </c>
    </row>
    <row r="16" spans="1:26" ht="12" customHeight="1" x14ac:dyDescent="0.25">
      <c r="A16" s="16" t="s">
        <v>91</v>
      </c>
      <c r="B16" s="12" t="s">
        <v>92</v>
      </c>
      <c r="C16" s="15">
        <v>330655.734</v>
      </c>
      <c r="D16" s="15">
        <v>169795.55</v>
      </c>
      <c r="E16" s="13">
        <v>859.28</v>
      </c>
      <c r="F16" s="14" t="s">
        <v>38</v>
      </c>
      <c r="G16" s="35" t="s">
        <v>43</v>
      </c>
      <c r="H16" s="26"/>
      <c r="I16" s="18"/>
      <c r="J16" s="19"/>
      <c r="T16" s="38" t="s">
        <v>11</v>
      </c>
      <c r="U16" s="38" t="s">
        <v>118</v>
      </c>
      <c r="V16" s="38">
        <v>7.532</v>
      </c>
      <c r="W16" s="38">
        <v>331083.75099999999</v>
      </c>
      <c r="X16" s="38">
        <v>170731.57500000001</v>
      </c>
      <c r="Y16" s="38">
        <v>844.97500000000002</v>
      </c>
      <c r="Z16" s="38" t="s">
        <v>11</v>
      </c>
    </row>
    <row r="17" spans="1:26" ht="12" customHeight="1" x14ac:dyDescent="0.25">
      <c r="A17" s="16" t="s">
        <v>22</v>
      </c>
      <c r="B17" s="12" t="s">
        <v>93</v>
      </c>
      <c r="C17" s="15">
        <v>331088.80200000003</v>
      </c>
      <c r="D17" s="15">
        <v>169777.30119999999</v>
      </c>
      <c r="E17" s="13" t="s">
        <v>72</v>
      </c>
      <c r="F17" s="14" t="s">
        <v>13</v>
      </c>
      <c r="G17" s="35" t="s">
        <v>15</v>
      </c>
      <c r="H17" s="26"/>
      <c r="I17" s="18"/>
      <c r="J17" s="19"/>
      <c r="T17" s="38" t="s">
        <v>35</v>
      </c>
      <c r="U17" s="38" t="s">
        <v>119</v>
      </c>
      <c r="V17" s="38">
        <v>104.976</v>
      </c>
      <c r="W17" s="38">
        <v>331181.58799999999</v>
      </c>
      <c r="X17" s="38">
        <v>170602.421</v>
      </c>
      <c r="Y17" s="38">
        <v>844.20500000000004</v>
      </c>
      <c r="Z17" s="38" t="s">
        <v>35</v>
      </c>
    </row>
    <row r="18" spans="1:26" ht="12" customHeight="1" x14ac:dyDescent="0.25">
      <c r="A18" s="16" t="s">
        <v>50</v>
      </c>
      <c r="B18" s="12" t="s">
        <v>94</v>
      </c>
      <c r="C18" s="15">
        <v>331192.511</v>
      </c>
      <c r="D18" s="15">
        <v>169356.144</v>
      </c>
      <c r="E18" s="13" t="s">
        <v>138</v>
      </c>
      <c r="F18" s="14" t="s">
        <v>39</v>
      </c>
      <c r="G18" s="35" t="s">
        <v>15</v>
      </c>
      <c r="H18" s="26"/>
      <c r="I18" s="18"/>
      <c r="J18" s="19"/>
      <c r="T18" s="38" t="s">
        <v>37</v>
      </c>
      <c r="U18" s="38" t="s">
        <v>120</v>
      </c>
      <c r="V18" s="38">
        <v>569.17200000000003</v>
      </c>
      <c r="W18" s="38">
        <v>331648.027</v>
      </c>
      <c r="X18" s="38">
        <v>169863.86799999999</v>
      </c>
      <c r="Y18" s="38">
        <v>855.75599999999997</v>
      </c>
      <c r="Z18" s="38" t="s">
        <v>37</v>
      </c>
    </row>
    <row r="19" spans="1:26" ht="12" customHeight="1" x14ac:dyDescent="0.25">
      <c r="A19" s="16" t="s">
        <v>21</v>
      </c>
      <c r="B19" s="12" t="s">
        <v>95</v>
      </c>
      <c r="C19" s="15">
        <v>331093.462</v>
      </c>
      <c r="D19" s="15">
        <v>168703.50880000001</v>
      </c>
      <c r="E19" s="13" t="s">
        <v>139</v>
      </c>
      <c r="F19" s="14" t="s">
        <v>12</v>
      </c>
      <c r="G19" s="35" t="s">
        <v>15</v>
      </c>
      <c r="H19" s="26"/>
      <c r="I19" s="18"/>
      <c r="J19" s="19"/>
      <c r="T19" s="38" t="s">
        <v>14</v>
      </c>
      <c r="U19" s="38" t="s">
        <v>121</v>
      </c>
      <c r="V19" s="38">
        <v>-10.949</v>
      </c>
      <c r="W19" s="38">
        <v>331068.02399999998</v>
      </c>
      <c r="X19" s="38">
        <v>169824.26699999999</v>
      </c>
      <c r="Y19" s="38">
        <v>842.13900000000001</v>
      </c>
      <c r="Z19" s="38" t="s">
        <v>14</v>
      </c>
    </row>
    <row r="20" spans="1:26" ht="12" customHeight="1" x14ac:dyDescent="0.25">
      <c r="A20" s="16" t="s">
        <v>51</v>
      </c>
      <c r="B20" s="12" t="s">
        <v>96</v>
      </c>
      <c r="C20" s="15">
        <v>331008.24300000002</v>
      </c>
      <c r="D20" s="15">
        <v>168132.568</v>
      </c>
      <c r="E20" s="13" t="s">
        <v>140</v>
      </c>
      <c r="F20" s="14" t="s">
        <v>40</v>
      </c>
      <c r="G20" s="35" t="s">
        <v>15</v>
      </c>
      <c r="H20" s="26"/>
      <c r="I20" s="18"/>
      <c r="J20" s="19"/>
      <c r="T20" s="38" t="s">
        <v>4</v>
      </c>
      <c r="U20" s="38" t="s">
        <v>122</v>
      </c>
      <c r="V20" s="38">
        <v>-60.634</v>
      </c>
      <c r="W20" s="38">
        <v>331018.35499999998</v>
      </c>
      <c r="X20" s="38">
        <v>169818.73499999999</v>
      </c>
      <c r="Y20" s="38">
        <v>845.33</v>
      </c>
      <c r="Z20" s="38" t="s">
        <v>4</v>
      </c>
    </row>
    <row r="21" spans="1:26" ht="12" customHeight="1" x14ac:dyDescent="0.25">
      <c r="A21" s="16" t="s">
        <v>97</v>
      </c>
      <c r="B21" s="12" t="s">
        <v>98</v>
      </c>
      <c r="C21" s="15">
        <v>331090.14199999999</v>
      </c>
      <c r="D21" s="15">
        <v>166094.71599999999</v>
      </c>
      <c r="E21" s="13"/>
      <c r="F21" s="14" t="s">
        <v>66</v>
      </c>
      <c r="G21" s="35" t="s">
        <v>101</v>
      </c>
      <c r="H21" s="26"/>
      <c r="I21" s="18"/>
      <c r="J21" s="19"/>
      <c r="T21" s="38" t="s">
        <v>31</v>
      </c>
      <c r="U21" s="38" t="s">
        <v>123</v>
      </c>
      <c r="V21" s="38">
        <v>-121.61199999999999</v>
      </c>
      <c r="W21" s="38">
        <v>330957.38799999998</v>
      </c>
      <c r="X21" s="38">
        <v>169815.163</v>
      </c>
      <c r="Y21" s="38">
        <v>865.27</v>
      </c>
      <c r="Z21" s="38" t="s">
        <v>31</v>
      </c>
    </row>
    <row r="22" spans="1:26" ht="12" customHeight="1" x14ac:dyDescent="0.25">
      <c r="A22" s="16" t="s">
        <v>136</v>
      </c>
      <c r="B22" s="33">
        <v>0</v>
      </c>
      <c r="C22" s="15">
        <v>331099.614</v>
      </c>
      <c r="D22" s="15">
        <v>163022.29</v>
      </c>
      <c r="E22" s="13"/>
      <c r="F22" s="14" t="s">
        <v>67</v>
      </c>
      <c r="G22" s="35" t="s">
        <v>105</v>
      </c>
      <c r="H22" s="26"/>
      <c r="I22" s="18"/>
      <c r="J22" s="19"/>
      <c r="T22" s="38" t="s">
        <v>32</v>
      </c>
      <c r="U22" s="38" t="s">
        <v>124</v>
      </c>
      <c r="V22" s="38">
        <v>-411.548</v>
      </c>
      <c r="W22" s="38">
        <v>330667.47100000002</v>
      </c>
      <c r="X22" s="38">
        <v>169808.158</v>
      </c>
      <c r="Y22" s="38">
        <v>857.49099999999999</v>
      </c>
      <c r="Z22" s="38" t="s">
        <v>32</v>
      </c>
    </row>
    <row r="23" spans="1:26" ht="12" customHeight="1" thickBot="1" x14ac:dyDescent="0.3">
      <c r="A23" s="39"/>
      <c r="B23" s="40"/>
      <c r="C23" s="41"/>
      <c r="D23" s="41"/>
      <c r="E23" s="42"/>
      <c r="F23" s="43"/>
      <c r="G23" s="44"/>
      <c r="H23" s="24"/>
      <c r="I23" s="18"/>
      <c r="J23" s="19"/>
      <c r="T23" s="38" t="s">
        <v>33</v>
      </c>
      <c r="U23" s="38" t="s">
        <v>125</v>
      </c>
      <c r="V23" s="38">
        <v>397.483</v>
      </c>
      <c r="W23" s="38">
        <v>331476.52399999998</v>
      </c>
      <c r="X23" s="38">
        <v>169802.19099999999</v>
      </c>
      <c r="Y23" s="38">
        <v>859.01700000000005</v>
      </c>
      <c r="Z23" s="38" t="s">
        <v>33</v>
      </c>
    </row>
    <row r="24" spans="1:26" ht="12.75" customHeight="1" thickBot="1" x14ac:dyDescent="0.3">
      <c r="A24" s="85" t="s">
        <v>9</v>
      </c>
      <c r="B24" s="86"/>
      <c r="C24" s="86"/>
      <c r="D24" s="86"/>
      <c r="E24" s="86"/>
      <c r="F24" s="86"/>
      <c r="G24" s="87"/>
      <c r="H24" s="32"/>
      <c r="I24" s="18"/>
      <c r="J24" s="19"/>
      <c r="T24" s="38" t="s">
        <v>38</v>
      </c>
      <c r="U24" s="38" t="s">
        <v>126</v>
      </c>
      <c r="V24" s="38">
        <v>-423.32400000000001</v>
      </c>
      <c r="W24" s="38">
        <v>330655.734</v>
      </c>
      <c r="X24" s="38">
        <v>169795.55</v>
      </c>
      <c r="Y24" s="38">
        <v>859.27800000000002</v>
      </c>
      <c r="Z24" s="38" t="s">
        <v>38</v>
      </c>
    </row>
    <row r="25" spans="1:26" ht="12" customHeight="1" x14ac:dyDescent="0.25">
      <c r="A25" s="45" t="s">
        <v>42</v>
      </c>
      <c r="B25" s="45" t="s">
        <v>81</v>
      </c>
      <c r="C25" s="46">
        <v>330958</v>
      </c>
      <c r="D25" s="46">
        <v>170807</v>
      </c>
      <c r="E25" s="47">
        <v>842.03</v>
      </c>
      <c r="F25" s="45" t="s">
        <v>3</v>
      </c>
      <c r="G25" s="37" t="s">
        <v>46</v>
      </c>
      <c r="H25" s="19"/>
      <c r="I25" s="19"/>
      <c r="J25" s="20"/>
      <c r="T25" s="38" t="s">
        <v>13</v>
      </c>
      <c r="U25" s="38" t="s">
        <v>127</v>
      </c>
      <c r="V25" s="38">
        <v>9.6869999999999994</v>
      </c>
      <c r="W25" s="38">
        <v>331088.80200000003</v>
      </c>
      <c r="X25" s="38">
        <v>169777.30100000001</v>
      </c>
      <c r="Y25" s="38">
        <v>842.226</v>
      </c>
      <c r="Z25" s="38" t="s">
        <v>13</v>
      </c>
    </row>
    <row r="26" spans="1:26" ht="12" customHeight="1" x14ac:dyDescent="0.25">
      <c r="A26" s="11" t="s">
        <v>23</v>
      </c>
      <c r="B26" s="10" t="s">
        <v>24</v>
      </c>
      <c r="C26" s="9">
        <v>331018</v>
      </c>
      <c r="D26" s="9">
        <v>169819</v>
      </c>
      <c r="E26" s="10">
        <v>845.35</v>
      </c>
      <c r="F26" s="11" t="s">
        <v>4</v>
      </c>
      <c r="G26" s="36" t="s">
        <v>57</v>
      </c>
      <c r="H26" s="18"/>
      <c r="I26" s="18"/>
      <c r="J26" s="19"/>
      <c r="T26" s="38" t="s">
        <v>39</v>
      </c>
      <c r="U26" s="38" t="s">
        <v>128</v>
      </c>
      <c r="V26" s="38">
        <v>112.11799999999999</v>
      </c>
      <c r="W26" s="38">
        <v>331192.511</v>
      </c>
      <c r="X26" s="38">
        <v>169356.144</v>
      </c>
      <c r="Y26" s="38">
        <v>841.90300000000002</v>
      </c>
      <c r="Z26" s="38" t="s">
        <v>39</v>
      </c>
    </row>
    <row r="27" spans="1:26" ht="12" customHeight="1" x14ac:dyDescent="0.25">
      <c r="A27" s="9" t="s">
        <v>47</v>
      </c>
      <c r="B27" s="9" t="s">
        <v>88</v>
      </c>
      <c r="C27" s="9">
        <v>330957</v>
      </c>
      <c r="D27" s="9">
        <v>169815</v>
      </c>
      <c r="E27" s="10">
        <v>865.29</v>
      </c>
      <c r="F27" s="11" t="s">
        <v>31</v>
      </c>
      <c r="G27" s="37" t="s">
        <v>54</v>
      </c>
      <c r="H27" s="27"/>
      <c r="I27" s="27"/>
      <c r="J27" s="28"/>
      <c r="T27" s="38" t="s">
        <v>12</v>
      </c>
      <c r="U27" s="38" t="s">
        <v>129</v>
      </c>
      <c r="V27" s="38">
        <v>11.089</v>
      </c>
      <c r="W27" s="38">
        <v>331093.462</v>
      </c>
      <c r="X27" s="38">
        <v>168703.50899999999</v>
      </c>
      <c r="Y27" s="38">
        <v>840.27</v>
      </c>
      <c r="Z27" s="38" t="s">
        <v>12</v>
      </c>
    </row>
    <row r="28" spans="1:26" ht="12" customHeight="1" x14ac:dyDescent="0.25">
      <c r="A28" s="11" t="s">
        <v>48</v>
      </c>
      <c r="B28" s="10" t="s">
        <v>89</v>
      </c>
      <c r="C28" s="9">
        <v>330667</v>
      </c>
      <c r="D28" s="9">
        <v>169808</v>
      </c>
      <c r="E28" s="10">
        <v>857.57</v>
      </c>
      <c r="F28" s="11" t="s">
        <v>32</v>
      </c>
      <c r="G28" s="37" t="s">
        <v>59</v>
      </c>
      <c r="H28" s="27"/>
      <c r="I28" s="27"/>
      <c r="J28" s="28"/>
      <c r="T28" s="38" t="s">
        <v>130</v>
      </c>
      <c r="U28" s="38" t="s">
        <v>131</v>
      </c>
      <c r="V28" s="38">
        <v>-121.627</v>
      </c>
      <c r="W28" s="38">
        <v>330961.234</v>
      </c>
      <c r="X28" s="38">
        <v>168542.71</v>
      </c>
      <c r="Y28" s="38">
        <v>830.22</v>
      </c>
      <c r="Z28" s="38" t="s">
        <v>130</v>
      </c>
    </row>
    <row r="29" spans="1:26" ht="12.75" customHeight="1" x14ac:dyDescent="0.25">
      <c r="A29" s="11" t="s">
        <v>49</v>
      </c>
      <c r="B29" s="10" t="s">
        <v>90</v>
      </c>
      <c r="C29" s="9">
        <v>331477</v>
      </c>
      <c r="D29" s="9">
        <v>169802</v>
      </c>
      <c r="E29" s="10">
        <v>858.89</v>
      </c>
      <c r="F29" s="11" t="s">
        <v>33</v>
      </c>
      <c r="G29" s="37" t="s">
        <v>55</v>
      </c>
      <c r="H29" s="27"/>
      <c r="I29" s="27"/>
      <c r="J29" s="28"/>
      <c r="T29" s="38" t="s">
        <v>132</v>
      </c>
      <c r="U29" s="38" t="s">
        <v>133</v>
      </c>
      <c r="V29" s="38">
        <v>118.80200000000001</v>
      </c>
      <c r="W29" s="38">
        <v>331202.16700000002</v>
      </c>
      <c r="X29" s="38">
        <v>168377.14600000001</v>
      </c>
      <c r="Y29" s="38">
        <v>839.28700000000003</v>
      </c>
      <c r="Z29" s="38" t="s">
        <v>132</v>
      </c>
    </row>
    <row r="30" spans="1:26" ht="12" customHeight="1" x14ac:dyDescent="0.25">
      <c r="A30" s="11" t="s">
        <v>135</v>
      </c>
      <c r="B30" s="10" t="s">
        <v>88</v>
      </c>
      <c r="C30" s="9">
        <v>330961</v>
      </c>
      <c r="D30" s="9">
        <v>168543</v>
      </c>
      <c r="E30" s="10">
        <v>830.22</v>
      </c>
      <c r="F30" s="11" t="s">
        <v>34</v>
      </c>
      <c r="G30" s="37" t="s">
        <v>56</v>
      </c>
      <c r="H30" s="27"/>
      <c r="I30" s="27"/>
      <c r="J30" s="28"/>
      <c r="T30" s="38" t="s">
        <v>40</v>
      </c>
      <c r="U30" s="38" t="s">
        <v>134</v>
      </c>
      <c r="V30" s="38">
        <v>-75.863</v>
      </c>
      <c r="W30" s="38">
        <v>331008.24300000002</v>
      </c>
      <c r="X30" s="38">
        <v>168132.568</v>
      </c>
      <c r="Y30" s="38">
        <v>839.24800000000005</v>
      </c>
      <c r="Z30" s="38" t="s">
        <v>40</v>
      </c>
    </row>
    <row r="31" spans="1:26" ht="12.75" customHeight="1" thickBot="1" x14ac:dyDescent="0.3">
      <c r="A31" s="11" t="s">
        <v>52</v>
      </c>
      <c r="B31" s="10" t="s">
        <v>53</v>
      </c>
      <c r="C31" s="9">
        <v>331202</v>
      </c>
      <c r="D31" s="9">
        <v>168377</v>
      </c>
      <c r="E31" s="10">
        <v>839.27</v>
      </c>
      <c r="F31" s="11" t="s">
        <v>30</v>
      </c>
      <c r="G31" s="37" t="s">
        <v>58</v>
      </c>
      <c r="H31" s="24"/>
      <c r="I31" s="24"/>
      <c r="J31" s="25"/>
    </row>
    <row r="32" spans="1:26" ht="15.75" thickBot="1" x14ac:dyDescent="0.3">
      <c r="A32" s="85" t="s">
        <v>103</v>
      </c>
      <c r="B32" s="86"/>
      <c r="C32" s="86"/>
      <c r="D32" s="86"/>
      <c r="E32" s="86"/>
      <c r="F32" s="86"/>
      <c r="G32" s="87"/>
      <c r="H32" s="23"/>
      <c r="I32" s="23"/>
      <c r="J32" s="23"/>
    </row>
    <row r="33" spans="1:10" ht="12" customHeight="1" x14ac:dyDescent="0.25">
      <c r="A33" s="48" t="s">
        <v>104</v>
      </c>
      <c r="B33" s="49">
        <v>0</v>
      </c>
      <c r="C33" s="50">
        <v>330580.201</v>
      </c>
      <c r="D33" s="50">
        <v>169770.91800000001</v>
      </c>
      <c r="E33" s="49"/>
      <c r="F33" s="51" t="s">
        <v>100</v>
      </c>
      <c r="G33" s="52" t="s">
        <v>141</v>
      </c>
      <c r="H33" s="26"/>
      <c r="I33" s="18"/>
      <c r="J33" s="19"/>
    </row>
    <row r="34" spans="1:10" ht="12" customHeight="1" x14ac:dyDescent="0.25">
      <c r="A34" s="34"/>
      <c r="B34" s="30"/>
      <c r="C34" s="55"/>
      <c r="E34" s="30"/>
      <c r="F34" s="54"/>
      <c r="G34" s="53"/>
      <c r="H34" s="26"/>
      <c r="I34" s="18"/>
      <c r="J34" s="19"/>
    </row>
    <row r="35" spans="1:10" ht="12" customHeight="1" thickBot="1" x14ac:dyDescent="0.3">
      <c r="A35" s="34"/>
      <c r="B35" s="31"/>
      <c r="C35" s="29"/>
      <c r="D35" s="29"/>
      <c r="E35" s="30"/>
      <c r="F35" s="31"/>
      <c r="G35" s="35"/>
      <c r="H35" s="26"/>
      <c r="I35" s="18"/>
      <c r="J35" s="19"/>
    </row>
    <row r="36" spans="1:10" ht="12" customHeight="1" thickBot="1" x14ac:dyDescent="0.3">
      <c r="A36" s="56" t="s">
        <v>106</v>
      </c>
      <c r="B36" s="57"/>
      <c r="C36" s="57"/>
      <c r="D36" s="57"/>
      <c r="E36" s="57"/>
      <c r="F36" s="57"/>
      <c r="G36" s="58"/>
      <c r="H36" s="21">
        <f t="shared" ref="H36:I36" si="0">SUM(H5:H31)</f>
        <v>0</v>
      </c>
      <c r="I36" s="21">
        <f t="shared" si="0"/>
        <v>0</v>
      </c>
      <c r="J36" s="21">
        <f>SUM(J5:J31)</f>
        <v>0</v>
      </c>
    </row>
    <row r="37" spans="1:10" ht="15.75" thickBot="1" x14ac:dyDescent="0.3">
      <c r="A37" s="65" t="s">
        <v>6</v>
      </c>
      <c r="B37" s="66"/>
      <c r="C37" s="66"/>
      <c r="D37" s="66"/>
      <c r="E37" s="66"/>
      <c r="F37" s="66"/>
      <c r="G37" s="67"/>
    </row>
  </sheetData>
  <mergeCells count="11">
    <mergeCell ref="A36:G36"/>
    <mergeCell ref="H2:I3"/>
    <mergeCell ref="J2:J3"/>
    <mergeCell ref="A37:G37"/>
    <mergeCell ref="A1:G1"/>
    <mergeCell ref="A2:B3"/>
    <mergeCell ref="C2:E3"/>
    <mergeCell ref="F2:G3"/>
    <mergeCell ref="A5:G5"/>
    <mergeCell ref="A24:G24"/>
    <mergeCell ref="A32:G32"/>
  </mergeCells>
  <phoneticPr fontId="5" type="noConversion"/>
  <pageMargins left="0.7" right="0.7" top="0.75" bottom="0.75" header="0.3" footer="0.3"/>
  <pageSetup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LOCATION-TYPE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Mueller, Mark</cp:lastModifiedBy>
  <cp:lastPrinted>2021-11-10T16:58:16Z</cp:lastPrinted>
  <dcterms:created xsi:type="dcterms:W3CDTF">2021-03-08T20:50:28Z</dcterms:created>
  <dcterms:modified xsi:type="dcterms:W3CDTF">2023-10-10T13:11:41Z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